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ае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E8" i="3" l="1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7" i="3"/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<sst xmlns="http://schemas.openxmlformats.org/spreadsheetml/2006/main" count="95" uniqueCount="67">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</sst>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Y7" sqref="Y7:Y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1" t="s">
        <v>44</v>
      </c>
      <c r="H6" s="70" t="s">
        <v>45</v>
      </c>
      <c r="I6" s="81" t="s">
        <v>46</v>
      </c>
      <c r="J6" s="70" t="s">
        <v>47</v>
      </c>
      <c r="K6" s="70" t="s">
        <v>48</v>
      </c>
      <c r="L6" s="81" t="s">
        <v>49</v>
      </c>
      <c r="M6" s="81" t="s">
        <v>50</v>
      </c>
      <c r="N6" s="81" t="s">
        <v>51</v>
      </c>
      <c r="O6" s="81" t="s">
        <v>52</v>
      </c>
      <c r="P6" s="81" t="s">
        <v>53</v>
      </c>
      <c r="Q6" s="70" t="s">
        <v>54</v>
      </c>
      <c r="R6" s="81" t="s">
        <v>55</v>
      </c>
      <c r="S6" s="70" t="s">
        <v>56</v>
      </c>
      <c r="T6" s="70" t="s">
        <v>57</v>
      </c>
      <c r="U6" s="81" t="s">
        <v>58</v>
      </c>
      <c r="V6" s="70" t="s">
        <v>59</v>
      </c>
      <c r="W6" s="81" t="s">
        <v>60</v>
      </c>
      <c r="X6" s="70" t="s">
        <v>61</v>
      </c>
      <c r="Y6" s="81" t="s">
        <v>62</v>
      </c>
      <c r="Z6" s="70" t="s">
        <v>63</v>
      </c>
      <c r="AA6" s="70" t="s">
        <v>64</v>
      </c>
      <c r="AB6" s="70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6.7920000000000007</v>
      </c>
      <c r="C7" s="73">
        <v>13.728000000000002</v>
      </c>
      <c r="D7" s="73">
        <v>0</v>
      </c>
      <c r="E7" s="73">
        <v>0</v>
      </c>
      <c r="F7" s="73">
        <v>0</v>
      </c>
      <c r="G7" s="73">
        <v>622.24456667900108</v>
      </c>
      <c r="H7" s="73">
        <v>0</v>
      </c>
      <c r="I7" s="73">
        <v>1403.03087234497</v>
      </c>
      <c r="J7" s="73">
        <v>2.7</v>
      </c>
      <c r="K7" s="73">
        <v>5</v>
      </c>
      <c r="L7" s="73">
        <v>204.4</v>
      </c>
      <c r="M7" s="73">
        <v>54.6</v>
      </c>
      <c r="N7" s="73">
        <v>76.8</v>
      </c>
      <c r="O7" s="73">
        <v>45</v>
      </c>
      <c r="P7" s="73">
        <v>642.4</v>
      </c>
      <c r="Q7" s="73">
        <v>0</v>
      </c>
      <c r="R7" s="73">
        <v>32</v>
      </c>
      <c r="S7" s="73">
        <v>284.40000000000003</v>
      </c>
      <c r="T7" s="73">
        <v>0</v>
      </c>
      <c r="U7" s="73">
        <v>678.4</v>
      </c>
      <c r="V7" s="73">
        <v>0</v>
      </c>
      <c r="W7" s="73">
        <v>632.1</v>
      </c>
      <c r="X7" s="73">
        <v>0</v>
      </c>
      <c r="Y7" s="73">
        <v>1415.4</v>
      </c>
      <c r="Z7" s="73">
        <v>0</v>
      </c>
      <c r="AA7" s="73">
        <v>1413.3</v>
      </c>
      <c r="AB7" s="73">
        <v>0</v>
      </c>
      <c r="AC7" s="74">
        <v>632.1</v>
      </c>
      <c r="AD7" s="45">
        <f>SUM(L7,M7,N7,O7,P7,R7,U7)</f>
        <v>1733.6</v>
      </c>
      <c r="AE7" s="45">
        <f>AD7/1000</f>
        <v>1.7335999999999998</v>
      </c>
      <c r="AF7" s="45">
        <v>1.7335999999999998</v>
      </c>
    </row>
    <row r="8" spans="1:54" x14ac:dyDescent="0.2">
      <c r="A8" s="75" t="s">
        <v>4</v>
      </c>
      <c r="B8" s="76">
        <v>5.5200000000000005</v>
      </c>
      <c r="C8" s="76">
        <v>13.392000000000001</v>
      </c>
      <c r="D8" s="76">
        <v>0</v>
      </c>
      <c r="E8" s="76">
        <v>0</v>
      </c>
      <c r="F8" s="76">
        <v>0</v>
      </c>
      <c r="G8" s="76">
        <v>601.32780671119701</v>
      </c>
      <c r="H8" s="76">
        <v>0</v>
      </c>
      <c r="I8" s="76">
        <v>1369.64881420136</v>
      </c>
      <c r="J8" s="76">
        <v>2.2000000000000002</v>
      </c>
      <c r="K8" s="76">
        <v>4.8</v>
      </c>
      <c r="L8" s="76">
        <v>212</v>
      </c>
      <c r="M8" s="76">
        <v>55.800000000000004</v>
      </c>
      <c r="N8" s="76">
        <v>77.2</v>
      </c>
      <c r="O8" s="76">
        <v>47.6</v>
      </c>
      <c r="P8" s="76">
        <v>614.4</v>
      </c>
      <c r="Q8" s="76">
        <v>0</v>
      </c>
      <c r="R8" s="76">
        <v>26.6</v>
      </c>
      <c r="S8" s="76">
        <v>254.4</v>
      </c>
      <c r="T8" s="76">
        <v>0</v>
      </c>
      <c r="U8" s="76">
        <v>675.2</v>
      </c>
      <c r="V8" s="76">
        <v>0</v>
      </c>
      <c r="W8" s="76">
        <v>611.1</v>
      </c>
      <c r="X8" s="76">
        <v>0</v>
      </c>
      <c r="Y8" s="76">
        <v>1379.7</v>
      </c>
      <c r="Z8" s="76">
        <v>0</v>
      </c>
      <c r="AA8" s="76">
        <v>1379.7</v>
      </c>
      <c r="AB8" s="76">
        <v>0</v>
      </c>
      <c r="AC8" s="77">
        <v>609</v>
      </c>
      <c r="AD8" s="45">
        <f t="shared" ref="AD8:AD31" si="0">SUM(L8,M8,N8,O8,P8,R8,U8)</f>
        <v>1708.8</v>
      </c>
      <c r="AE8" s="45">
        <f t="shared" ref="AE8:AE31" si="1">AD8/1000</f>
        <v>1.7087999999999999</v>
      </c>
      <c r="AF8" s="45">
        <v>1.7087999999999999</v>
      </c>
    </row>
    <row r="9" spans="1:54" x14ac:dyDescent="0.2">
      <c r="A9" s="75" t="s">
        <v>5</v>
      </c>
      <c r="B9" s="76">
        <v>5.04</v>
      </c>
      <c r="C9" s="76">
        <v>14.544</v>
      </c>
      <c r="D9" s="76">
        <v>0</v>
      </c>
      <c r="E9" s="76">
        <v>0</v>
      </c>
      <c r="F9" s="76">
        <v>0</v>
      </c>
      <c r="G9" s="76">
        <v>585.25061607360806</v>
      </c>
      <c r="H9" s="76">
        <v>0</v>
      </c>
      <c r="I9" s="76">
        <v>1261.66766881943</v>
      </c>
      <c r="J9" s="76">
        <v>2.1</v>
      </c>
      <c r="K9" s="76">
        <v>5.2</v>
      </c>
      <c r="L9" s="76">
        <v>203.20000000000002</v>
      </c>
      <c r="M9" s="76">
        <v>57.6</v>
      </c>
      <c r="N9" s="76">
        <v>72.400000000000006</v>
      </c>
      <c r="O9" s="76">
        <v>43</v>
      </c>
      <c r="P9" s="76">
        <v>567.20000000000005</v>
      </c>
      <c r="Q9" s="76">
        <v>0</v>
      </c>
      <c r="R9" s="76">
        <v>18</v>
      </c>
      <c r="S9" s="76">
        <v>252.6</v>
      </c>
      <c r="T9" s="76">
        <v>0</v>
      </c>
      <c r="U9" s="76">
        <v>630.4</v>
      </c>
      <c r="V9" s="76">
        <v>0</v>
      </c>
      <c r="W9" s="76">
        <v>594.30000000000007</v>
      </c>
      <c r="X9" s="76">
        <v>0</v>
      </c>
      <c r="Y9" s="76">
        <v>1274.7</v>
      </c>
      <c r="Z9" s="76">
        <v>0</v>
      </c>
      <c r="AA9" s="76">
        <v>1274.7</v>
      </c>
      <c r="AB9" s="76">
        <v>0</v>
      </c>
      <c r="AC9" s="77">
        <v>596.4</v>
      </c>
      <c r="AD9" s="45">
        <f t="shared" si="0"/>
        <v>1591.8000000000002</v>
      </c>
      <c r="AE9" s="45">
        <f t="shared" si="1"/>
        <v>1.5918000000000001</v>
      </c>
      <c r="AF9" s="45">
        <v>1.5918000000000001</v>
      </c>
    </row>
    <row r="10" spans="1:54" x14ac:dyDescent="0.2">
      <c r="A10" s="75" t="s">
        <v>6</v>
      </c>
      <c r="B10" s="76">
        <v>5.4480000000000004</v>
      </c>
      <c r="C10" s="76">
        <v>14.64</v>
      </c>
      <c r="D10" s="76">
        <v>0</v>
      </c>
      <c r="E10" s="76">
        <v>0</v>
      </c>
      <c r="F10" s="76">
        <v>0</v>
      </c>
      <c r="G10" s="76">
        <v>595.24425864219597</v>
      </c>
      <c r="H10" s="76">
        <v>0</v>
      </c>
      <c r="I10" s="76">
        <v>1184.7694516182</v>
      </c>
      <c r="J10" s="76">
        <v>2.2000000000000002</v>
      </c>
      <c r="K10" s="76">
        <v>5.3</v>
      </c>
      <c r="L10" s="76">
        <v>225.6</v>
      </c>
      <c r="M10" s="76">
        <v>54.6</v>
      </c>
      <c r="N10" s="76">
        <v>79</v>
      </c>
      <c r="O10" s="76">
        <v>43.2</v>
      </c>
      <c r="P10" s="76">
        <v>544</v>
      </c>
      <c r="Q10" s="76">
        <v>0</v>
      </c>
      <c r="R10" s="76">
        <v>16.8</v>
      </c>
      <c r="S10" s="76">
        <v>234</v>
      </c>
      <c r="T10" s="76">
        <v>0</v>
      </c>
      <c r="U10" s="76">
        <v>573.6</v>
      </c>
      <c r="V10" s="76">
        <v>0</v>
      </c>
      <c r="W10" s="76">
        <v>604.80000000000007</v>
      </c>
      <c r="X10" s="76">
        <v>0</v>
      </c>
      <c r="Y10" s="76">
        <v>1194.9000000000001</v>
      </c>
      <c r="Z10" s="76">
        <v>0</v>
      </c>
      <c r="AA10" s="76">
        <v>1194.9000000000001</v>
      </c>
      <c r="AB10" s="76">
        <v>0</v>
      </c>
      <c r="AC10" s="77">
        <v>602.70000000000005</v>
      </c>
      <c r="AD10" s="45">
        <f t="shared" si="0"/>
        <v>1536.8</v>
      </c>
      <c r="AE10" s="45">
        <f t="shared" si="1"/>
        <v>1.5367999999999999</v>
      </c>
      <c r="AF10" s="45">
        <v>1.5367999999999999</v>
      </c>
    </row>
    <row r="11" spans="1:54" x14ac:dyDescent="0.2">
      <c r="A11" s="75" t="s">
        <v>7</v>
      </c>
      <c r="B11" s="76">
        <v>5.016</v>
      </c>
      <c r="C11" s="76">
        <v>13.92</v>
      </c>
      <c r="D11" s="76">
        <v>0</v>
      </c>
      <c r="E11" s="76">
        <v>0</v>
      </c>
      <c r="F11" s="76">
        <v>0</v>
      </c>
      <c r="G11" s="76">
        <v>767.84175634384098</v>
      </c>
      <c r="H11" s="76">
        <v>0</v>
      </c>
      <c r="I11" s="76">
        <v>1229.7191023826601</v>
      </c>
      <c r="J11" s="76">
        <v>2.1</v>
      </c>
      <c r="K11" s="76">
        <v>5</v>
      </c>
      <c r="L11" s="76">
        <v>247.6</v>
      </c>
      <c r="M11" s="76">
        <v>57.300000000000004</v>
      </c>
      <c r="N11" s="76">
        <v>208.20000000000002</v>
      </c>
      <c r="O11" s="76">
        <v>44.6</v>
      </c>
      <c r="P11" s="76">
        <v>538.4</v>
      </c>
      <c r="Q11" s="76">
        <v>0</v>
      </c>
      <c r="R11" s="76">
        <v>23.6</v>
      </c>
      <c r="S11" s="76">
        <v>253.8</v>
      </c>
      <c r="T11" s="76">
        <v>0</v>
      </c>
      <c r="U11" s="76">
        <v>617.6</v>
      </c>
      <c r="V11" s="76">
        <v>0</v>
      </c>
      <c r="W11" s="76">
        <v>777</v>
      </c>
      <c r="X11" s="76">
        <v>0</v>
      </c>
      <c r="Y11" s="76">
        <v>1241.1000000000001</v>
      </c>
      <c r="Z11" s="76">
        <v>0</v>
      </c>
      <c r="AA11" s="76">
        <v>1239</v>
      </c>
      <c r="AB11" s="76">
        <v>0</v>
      </c>
      <c r="AC11" s="77">
        <v>777</v>
      </c>
      <c r="AD11" s="45">
        <f t="shared" si="0"/>
        <v>1737.2999999999997</v>
      </c>
      <c r="AE11" s="45">
        <f t="shared" si="1"/>
        <v>1.7372999999999996</v>
      </c>
      <c r="AF11" s="45">
        <v>1.7372999999999996</v>
      </c>
    </row>
    <row r="12" spans="1:54" x14ac:dyDescent="0.2">
      <c r="A12" s="75" t="s">
        <v>8</v>
      </c>
      <c r="B12" s="76">
        <v>4.8719999999999999</v>
      </c>
      <c r="C12" s="76">
        <v>14.52</v>
      </c>
      <c r="D12" s="76">
        <v>0</v>
      </c>
      <c r="E12" s="76">
        <v>0</v>
      </c>
      <c r="F12" s="76">
        <v>0</v>
      </c>
      <c r="G12" s="76">
        <v>773.25716614723206</v>
      </c>
      <c r="H12" s="76">
        <v>0</v>
      </c>
      <c r="I12" s="76">
        <v>1375.9542107582101</v>
      </c>
      <c r="J12" s="76">
        <v>2</v>
      </c>
      <c r="K12" s="76">
        <v>5.2</v>
      </c>
      <c r="L12" s="76">
        <v>285.60000000000002</v>
      </c>
      <c r="M12" s="76">
        <v>59.7</v>
      </c>
      <c r="N12" s="76">
        <v>130.6</v>
      </c>
      <c r="O12" s="76">
        <v>51.4</v>
      </c>
      <c r="P12" s="76">
        <v>651.20000000000005</v>
      </c>
      <c r="Q12" s="76">
        <v>0</v>
      </c>
      <c r="R12" s="76">
        <v>21.6</v>
      </c>
      <c r="S12" s="76">
        <v>296.40000000000003</v>
      </c>
      <c r="T12" s="76">
        <v>0</v>
      </c>
      <c r="U12" s="76">
        <v>644.80000000000007</v>
      </c>
      <c r="V12" s="76">
        <v>0</v>
      </c>
      <c r="W12" s="76">
        <v>783.30000000000007</v>
      </c>
      <c r="X12" s="76">
        <v>0</v>
      </c>
      <c r="Y12" s="76">
        <v>1386</v>
      </c>
      <c r="Z12" s="76">
        <v>0</v>
      </c>
      <c r="AA12" s="76">
        <v>1386</v>
      </c>
      <c r="AB12" s="76">
        <v>0</v>
      </c>
      <c r="AC12" s="77">
        <v>783.30000000000007</v>
      </c>
      <c r="AD12" s="45">
        <f t="shared" si="0"/>
        <v>1844.9</v>
      </c>
      <c r="AE12" s="45">
        <f t="shared" si="1"/>
        <v>1.8449</v>
      </c>
      <c r="AF12" s="45">
        <v>1.8449</v>
      </c>
    </row>
    <row r="13" spans="1:54" x14ac:dyDescent="0.2">
      <c r="A13" s="75" t="s">
        <v>9</v>
      </c>
      <c r="B13" s="76">
        <v>4.944</v>
      </c>
      <c r="C13" s="76">
        <v>13.584000000000001</v>
      </c>
      <c r="D13" s="76">
        <v>0</v>
      </c>
      <c r="E13" s="76">
        <v>0</v>
      </c>
      <c r="F13" s="76">
        <v>0</v>
      </c>
      <c r="G13" s="76">
        <v>904.73869442939701</v>
      </c>
      <c r="H13" s="76">
        <v>0</v>
      </c>
      <c r="I13" s="76">
        <v>1625.1142621040301</v>
      </c>
      <c r="J13" s="76">
        <v>2.1</v>
      </c>
      <c r="K13" s="76">
        <v>4.9000000000000004</v>
      </c>
      <c r="L13" s="76">
        <v>239.20000000000002</v>
      </c>
      <c r="M13" s="76">
        <v>73.2</v>
      </c>
      <c r="N13" s="76">
        <v>235.20000000000002</v>
      </c>
      <c r="O13" s="76">
        <v>73</v>
      </c>
      <c r="P13" s="76">
        <v>824</v>
      </c>
      <c r="Q13" s="76">
        <v>0</v>
      </c>
      <c r="R13" s="76">
        <v>26.2</v>
      </c>
      <c r="S13" s="76">
        <v>356.40000000000003</v>
      </c>
      <c r="T13" s="76">
        <v>0</v>
      </c>
      <c r="U13" s="76">
        <v>696</v>
      </c>
      <c r="V13" s="76">
        <v>0</v>
      </c>
      <c r="W13" s="76">
        <v>915.6</v>
      </c>
      <c r="X13" s="76">
        <v>0</v>
      </c>
      <c r="Y13" s="76">
        <v>1638</v>
      </c>
      <c r="Z13" s="76">
        <v>0</v>
      </c>
      <c r="AA13" s="76">
        <v>1635.9</v>
      </c>
      <c r="AB13" s="76">
        <v>0</v>
      </c>
      <c r="AC13" s="77">
        <v>915.6</v>
      </c>
      <c r="AD13" s="45">
        <f t="shared" si="0"/>
        <v>2166.8000000000002</v>
      </c>
      <c r="AE13" s="45">
        <f t="shared" si="1"/>
        <v>2.1668000000000003</v>
      </c>
      <c r="AF13" s="45">
        <v>2.1668000000000003</v>
      </c>
    </row>
    <row r="14" spans="1:54" x14ac:dyDescent="0.2">
      <c r="A14" s="75" t="s">
        <v>10</v>
      </c>
      <c r="B14" s="76">
        <v>4.6320000000000006</v>
      </c>
      <c r="C14" s="76">
        <v>13.536000000000001</v>
      </c>
      <c r="D14" s="76">
        <v>0</v>
      </c>
      <c r="E14" s="76">
        <v>0</v>
      </c>
      <c r="F14" s="76">
        <v>0</v>
      </c>
      <c r="G14" s="76">
        <v>1151.14307403564</v>
      </c>
      <c r="H14" s="76">
        <v>0</v>
      </c>
      <c r="I14" s="76">
        <v>1758.7258815765401</v>
      </c>
      <c r="J14" s="76">
        <v>1.9000000000000001</v>
      </c>
      <c r="K14" s="76">
        <v>4.9000000000000004</v>
      </c>
      <c r="L14" s="76">
        <v>330.40000000000003</v>
      </c>
      <c r="M14" s="76">
        <v>126.3</v>
      </c>
      <c r="N14" s="76">
        <v>290</v>
      </c>
      <c r="O14" s="76">
        <v>82.8</v>
      </c>
      <c r="P14" s="76">
        <v>841.6</v>
      </c>
      <c r="Q14" s="76">
        <v>0</v>
      </c>
      <c r="R14" s="76">
        <v>28</v>
      </c>
      <c r="S14" s="76">
        <v>403.8</v>
      </c>
      <c r="T14" s="76">
        <v>0</v>
      </c>
      <c r="U14" s="76">
        <v>800</v>
      </c>
      <c r="V14" s="76">
        <v>0</v>
      </c>
      <c r="W14" s="76">
        <v>1163.4000000000001</v>
      </c>
      <c r="X14" s="76">
        <v>0</v>
      </c>
      <c r="Y14" s="76">
        <v>1770.3</v>
      </c>
      <c r="Z14" s="76">
        <v>0</v>
      </c>
      <c r="AA14" s="76">
        <v>1770.3</v>
      </c>
      <c r="AB14" s="76">
        <v>0</v>
      </c>
      <c r="AC14" s="77">
        <v>1161.3</v>
      </c>
      <c r="AD14" s="45">
        <f t="shared" si="0"/>
        <v>2499.1</v>
      </c>
      <c r="AE14" s="45">
        <f t="shared" si="1"/>
        <v>2.4990999999999999</v>
      </c>
      <c r="AF14" s="45">
        <v>2.4990999999999999</v>
      </c>
    </row>
    <row r="15" spans="1:54" x14ac:dyDescent="0.2">
      <c r="A15" s="75" t="s">
        <v>11</v>
      </c>
      <c r="B15" s="76">
        <v>4.8239999999999998</v>
      </c>
      <c r="C15" s="76">
        <v>12.912000000000001</v>
      </c>
      <c r="D15" s="76">
        <v>0</v>
      </c>
      <c r="E15" s="76">
        <v>0</v>
      </c>
      <c r="F15" s="76">
        <v>0</v>
      </c>
      <c r="G15" s="76">
        <v>1687.0992779731801</v>
      </c>
      <c r="H15" s="76">
        <v>0</v>
      </c>
      <c r="I15" s="76">
        <v>2429.2261600494403</v>
      </c>
      <c r="J15" s="76">
        <v>2</v>
      </c>
      <c r="K15" s="76">
        <v>4.7</v>
      </c>
      <c r="L15" s="76">
        <v>304.8</v>
      </c>
      <c r="M15" s="76">
        <v>301.5</v>
      </c>
      <c r="N15" s="76">
        <v>678</v>
      </c>
      <c r="O15" s="76">
        <v>81.400000000000006</v>
      </c>
      <c r="P15" s="76">
        <v>887.2</v>
      </c>
      <c r="Q15" s="76">
        <v>0</v>
      </c>
      <c r="R15" s="76">
        <v>30.2</v>
      </c>
      <c r="S15" s="76">
        <v>403.2</v>
      </c>
      <c r="T15" s="76">
        <v>0</v>
      </c>
      <c r="U15" s="76">
        <v>1423.2</v>
      </c>
      <c r="V15" s="76">
        <v>0</v>
      </c>
      <c r="W15" s="76">
        <v>1703.1000000000001</v>
      </c>
      <c r="X15" s="76">
        <v>0</v>
      </c>
      <c r="Y15" s="76">
        <v>2446.5</v>
      </c>
      <c r="Z15" s="76">
        <v>0</v>
      </c>
      <c r="AA15" s="76">
        <v>2444.4</v>
      </c>
      <c r="AB15" s="76">
        <v>0</v>
      </c>
      <c r="AC15" s="77">
        <v>1703.1000000000001</v>
      </c>
      <c r="AD15" s="45">
        <f t="shared" si="0"/>
        <v>3706.3</v>
      </c>
      <c r="AE15" s="45">
        <f t="shared" si="1"/>
        <v>3.7063000000000001</v>
      </c>
      <c r="AF15" s="45">
        <v>3.7063000000000001</v>
      </c>
    </row>
    <row r="16" spans="1:54" x14ac:dyDescent="0.2">
      <c r="A16" s="75" t="s">
        <v>12</v>
      </c>
      <c r="B16" s="76">
        <v>6.36</v>
      </c>
      <c r="C16" s="76">
        <v>13.872</v>
      </c>
      <c r="D16" s="76">
        <v>0</v>
      </c>
      <c r="E16" s="76">
        <v>0</v>
      </c>
      <c r="F16" s="76">
        <v>0</v>
      </c>
      <c r="G16" s="76">
        <v>1675.52804946899</v>
      </c>
      <c r="H16" s="76">
        <v>0</v>
      </c>
      <c r="I16" s="76">
        <v>2722.2328186035202</v>
      </c>
      <c r="J16" s="76">
        <v>2.5</v>
      </c>
      <c r="K16" s="76">
        <v>5</v>
      </c>
      <c r="L16" s="76">
        <v>291.60000000000002</v>
      </c>
      <c r="M16" s="76">
        <v>287.40000000000003</v>
      </c>
      <c r="N16" s="76">
        <v>676.4</v>
      </c>
      <c r="O16" s="76">
        <v>74.2</v>
      </c>
      <c r="P16" s="76">
        <v>879.2</v>
      </c>
      <c r="Q16" s="76">
        <v>0</v>
      </c>
      <c r="R16" s="76">
        <v>21.8</v>
      </c>
      <c r="S16" s="76">
        <v>420.6</v>
      </c>
      <c r="T16" s="76">
        <v>0</v>
      </c>
      <c r="U16" s="76">
        <v>1739.2</v>
      </c>
      <c r="V16" s="76">
        <v>0</v>
      </c>
      <c r="W16" s="76">
        <v>1690.5</v>
      </c>
      <c r="X16" s="76">
        <v>0</v>
      </c>
      <c r="Y16" s="76">
        <v>2740.5</v>
      </c>
      <c r="Z16" s="76">
        <v>0</v>
      </c>
      <c r="AA16" s="76">
        <v>2740.5</v>
      </c>
      <c r="AB16" s="76">
        <v>0</v>
      </c>
      <c r="AC16" s="77">
        <v>1690.5</v>
      </c>
      <c r="AD16" s="45">
        <f t="shared" si="0"/>
        <v>3969.8</v>
      </c>
      <c r="AE16" s="45">
        <f t="shared" si="1"/>
        <v>3.9698000000000002</v>
      </c>
      <c r="AF16" s="45">
        <v>3.9698000000000002</v>
      </c>
    </row>
    <row r="17" spans="1:32" x14ac:dyDescent="0.2">
      <c r="A17" s="75" t="s">
        <v>13</v>
      </c>
      <c r="B17" s="76">
        <v>6.84</v>
      </c>
      <c r="C17" s="76">
        <v>13.584000000000001</v>
      </c>
      <c r="D17" s="76">
        <v>0</v>
      </c>
      <c r="E17" s="76">
        <v>0</v>
      </c>
      <c r="F17" s="76">
        <v>0</v>
      </c>
      <c r="G17" s="76">
        <v>1577.2879123687701</v>
      </c>
      <c r="H17" s="76">
        <v>0</v>
      </c>
      <c r="I17" s="76">
        <v>2533.2385301590002</v>
      </c>
      <c r="J17" s="76">
        <v>2.7</v>
      </c>
      <c r="K17" s="76">
        <v>4.9000000000000004</v>
      </c>
      <c r="L17" s="76">
        <v>271.60000000000002</v>
      </c>
      <c r="M17" s="76">
        <v>285.3</v>
      </c>
      <c r="N17" s="76">
        <v>635</v>
      </c>
      <c r="O17" s="76">
        <v>79.2</v>
      </c>
      <c r="P17" s="76">
        <v>907.2</v>
      </c>
      <c r="Q17" s="76">
        <v>0</v>
      </c>
      <c r="R17" s="76">
        <v>20.6</v>
      </c>
      <c r="S17" s="76">
        <v>384.6</v>
      </c>
      <c r="T17" s="76">
        <v>0</v>
      </c>
      <c r="U17" s="76">
        <v>1517.6000000000001</v>
      </c>
      <c r="V17" s="76">
        <v>0</v>
      </c>
      <c r="W17" s="76">
        <v>1591.8</v>
      </c>
      <c r="X17" s="76">
        <v>0</v>
      </c>
      <c r="Y17" s="76">
        <v>2551.5</v>
      </c>
      <c r="Z17" s="76">
        <v>0</v>
      </c>
      <c r="AA17" s="76">
        <v>2549.4</v>
      </c>
      <c r="AB17" s="76">
        <v>0</v>
      </c>
      <c r="AC17" s="77">
        <v>1589.7</v>
      </c>
      <c r="AD17" s="45">
        <f t="shared" si="0"/>
        <v>3716.5</v>
      </c>
      <c r="AE17" s="45">
        <f t="shared" si="1"/>
        <v>3.7164999999999999</v>
      </c>
      <c r="AF17" s="45">
        <v>3.7164999999999999</v>
      </c>
    </row>
    <row r="18" spans="1:32" x14ac:dyDescent="0.2">
      <c r="A18" s="75" t="s">
        <v>14</v>
      </c>
      <c r="B18" s="76">
        <v>5.976</v>
      </c>
      <c r="C18" s="76">
        <v>13.392000000000001</v>
      </c>
      <c r="D18" s="76">
        <v>0</v>
      </c>
      <c r="E18" s="76">
        <v>0</v>
      </c>
      <c r="F18" s="76">
        <v>0</v>
      </c>
      <c r="G18" s="76">
        <v>1697.63118028641</v>
      </c>
      <c r="H18" s="76">
        <v>0</v>
      </c>
      <c r="I18" s="76">
        <v>2637.6361846923901</v>
      </c>
      <c r="J18" s="76">
        <v>2.4</v>
      </c>
      <c r="K18" s="76">
        <v>4.8</v>
      </c>
      <c r="L18" s="76">
        <v>277.2</v>
      </c>
      <c r="M18" s="76">
        <v>297</v>
      </c>
      <c r="N18" s="76">
        <v>721.4</v>
      </c>
      <c r="O18" s="76">
        <v>65.599999999999994</v>
      </c>
      <c r="P18" s="76">
        <v>917.6</v>
      </c>
      <c r="Q18" s="76">
        <v>0</v>
      </c>
      <c r="R18" s="76">
        <v>24.6</v>
      </c>
      <c r="S18" s="76">
        <v>402</v>
      </c>
      <c r="T18" s="76">
        <v>0</v>
      </c>
      <c r="U18" s="76">
        <v>1622.4</v>
      </c>
      <c r="V18" s="76">
        <v>0</v>
      </c>
      <c r="W18" s="76">
        <v>1713.6000000000001</v>
      </c>
      <c r="X18" s="76">
        <v>0</v>
      </c>
      <c r="Y18" s="76">
        <v>2656.5</v>
      </c>
      <c r="Z18" s="76">
        <v>0</v>
      </c>
      <c r="AA18" s="76">
        <v>2654.4</v>
      </c>
      <c r="AB18" s="76">
        <v>0</v>
      </c>
      <c r="AC18" s="77">
        <v>1713.6000000000001</v>
      </c>
      <c r="AD18" s="45">
        <f t="shared" si="0"/>
        <v>3925.7999999999997</v>
      </c>
      <c r="AE18" s="45">
        <f t="shared" si="1"/>
        <v>3.9257999999999997</v>
      </c>
      <c r="AF18" s="45">
        <v>3.9257999999999997</v>
      </c>
    </row>
    <row r="19" spans="1:32" x14ac:dyDescent="0.2">
      <c r="A19" s="75" t="s">
        <v>15</v>
      </c>
      <c r="B19" s="76">
        <v>6.0960000000000001</v>
      </c>
      <c r="C19" s="76">
        <v>13.656000000000001</v>
      </c>
      <c r="D19" s="76">
        <v>0</v>
      </c>
      <c r="E19" s="76">
        <v>0</v>
      </c>
      <c r="F19" s="76">
        <v>0</v>
      </c>
      <c r="G19" s="76">
        <v>1493.5632348060601</v>
      </c>
      <c r="H19" s="76">
        <v>0</v>
      </c>
      <c r="I19" s="76">
        <v>2217.1242237091001</v>
      </c>
      <c r="J19" s="76">
        <v>2.5</v>
      </c>
      <c r="K19" s="76">
        <v>4.9000000000000004</v>
      </c>
      <c r="L19" s="76">
        <v>303.60000000000002</v>
      </c>
      <c r="M19" s="76">
        <v>302.10000000000002</v>
      </c>
      <c r="N19" s="76">
        <v>488.2</v>
      </c>
      <c r="O19" s="76">
        <v>63</v>
      </c>
      <c r="P19" s="76">
        <v>860</v>
      </c>
      <c r="Q19" s="76">
        <v>0</v>
      </c>
      <c r="R19" s="76">
        <v>23.400000000000002</v>
      </c>
      <c r="S19" s="76">
        <v>399.6</v>
      </c>
      <c r="T19" s="76">
        <v>0</v>
      </c>
      <c r="U19" s="76">
        <v>1263.2</v>
      </c>
      <c r="V19" s="76">
        <v>0</v>
      </c>
      <c r="W19" s="76">
        <v>1507.8</v>
      </c>
      <c r="X19" s="76">
        <v>0</v>
      </c>
      <c r="Y19" s="76">
        <v>2232.3000000000002</v>
      </c>
      <c r="Z19" s="76">
        <v>0</v>
      </c>
      <c r="AA19" s="76">
        <v>2230.2000000000003</v>
      </c>
      <c r="AB19" s="76">
        <v>0</v>
      </c>
      <c r="AC19" s="77">
        <v>1505.7</v>
      </c>
      <c r="AD19" s="45">
        <f t="shared" si="0"/>
        <v>3303.5</v>
      </c>
      <c r="AE19" s="45">
        <f t="shared" si="1"/>
        <v>3.3035000000000001</v>
      </c>
      <c r="AF19" s="45">
        <v>3.3035000000000001</v>
      </c>
    </row>
    <row r="20" spans="1:32" x14ac:dyDescent="0.2">
      <c r="A20" s="75" t="s">
        <v>16</v>
      </c>
      <c r="B20" s="76">
        <v>7.44</v>
      </c>
      <c r="C20" s="76">
        <v>13.608000000000001</v>
      </c>
      <c r="D20" s="76">
        <v>0</v>
      </c>
      <c r="E20" s="76">
        <v>0</v>
      </c>
      <c r="F20" s="76">
        <v>0</v>
      </c>
      <c r="G20" s="76">
        <v>1633.4567070007301</v>
      </c>
      <c r="H20" s="76">
        <v>0</v>
      </c>
      <c r="I20" s="76">
        <v>2564.0426874160703</v>
      </c>
      <c r="J20" s="76">
        <v>2.9</v>
      </c>
      <c r="K20" s="76">
        <v>4.9000000000000004</v>
      </c>
      <c r="L20" s="76">
        <v>261.60000000000002</v>
      </c>
      <c r="M20" s="76">
        <v>288</v>
      </c>
      <c r="N20" s="76">
        <v>684.80000000000007</v>
      </c>
      <c r="O20" s="76">
        <v>65.599999999999994</v>
      </c>
      <c r="P20" s="76">
        <v>852.80000000000007</v>
      </c>
      <c r="Q20" s="76">
        <v>0</v>
      </c>
      <c r="R20" s="76">
        <v>19.8</v>
      </c>
      <c r="S20" s="76">
        <v>398.40000000000003</v>
      </c>
      <c r="T20" s="76">
        <v>0</v>
      </c>
      <c r="U20" s="76">
        <v>1618.4</v>
      </c>
      <c r="V20" s="76">
        <v>0</v>
      </c>
      <c r="W20" s="76">
        <v>1648.5</v>
      </c>
      <c r="X20" s="76">
        <v>0</v>
      </c>
      <c r="Y20" s="76">
        <v>2583</v>
      </c>
      <c r="Z20" s="76">
        <v>0</v>
      </c>
      <c r="AA20" s="76">
        <v>2580.9</v>
      </c>
      <c r="AB20" s="76">
        <v>0</v>
      </c>
      <c r="AC20" s="77">
        <v>1648.5</v>
      </c>
      <c r="AD20" s="45">
        <f t="shared" si="0"/>
        <v>3791.0000000000005</v>
      </c>
      <c r="AE20" s="45">
        <f t="shared" si="1"/>
        <v>3.7910000000000004</v>
      </c>
      <c r="AF20" s="45">
        <v>3.7910000000000004</v>
      </c>
    </row>
    <row r="21" spans="1:32" x14ac:dyDescent="0.2">
      <c r="A21" s="75" t="s">
        <v>17</v>
      </c>
      <c r="B21" s="76">
        <v>8.4960000000000004</v>
      </c>
      <c r="C21" s="76">
        <v>13.536000000000001</v>
      </c>
      <c r="D21" s="76">
        <v>0</v>
      </c>
      <c r="E21" s="76">
        <v>0</v>
      </c>
      <c r="F21" s="76">
        <v>0</v>
      </c>
      <c r="G21" s="76">
        <v>1435.3662729263301</v>
      </c>
      <c r="H21" s="76">
        <v>0</v>
      </c>
      <c r="I21" s="76">
        <v>2602.7565002441402</v>
      </c>
      <c r="J21" s="76">
        <v>3.2</v>
      </c>
      <c r="K21" s="76">
        <v>4.9000000000000004</v>
      </c>
      <c r="L21" s="76">
        <v>248.8</v>
      </c>
      <c r="M21" s="76">
        <v>245.4</v>
      </c>
      <c r="N21" s="76">
        <v>568.4</v>
      </c>
      <c r="O21" s="76">
        <v>59.2</v>
      </c>
      <c r="P21" s="76">
        <v>833.6</v>
      </c>
      <c r="Q21" s="76">
        <v>0</v>
      </c>
      <c r="R21" s="76">
        <v>20.400000000000002</v>
      </c>
      <c r="S21" s="76">
        <v>372</v>
      </c>
      <c r="T21" s="76">
        <v>0</v>
      </c>
      <c r="U21" s="76">
        <v>1681.6000000000001</v>
      </c>
      <c r="V21" s="76">
        <v>0</v>
      </c>
      <c r="W21" s="76">
        <v>1449</v>
      </c>
      <c r="X21" s="76">
        <v>0</v>
      </c>
      <c r="Y21" s="76">
        <v>2620.8000000000002</v>
      </c>
      <c r="Z21" s="76">
        <v>0</v>
      </c>
      <c r="AA21" s="76">
        <v>2618.7000000000003</v>
      </c>
      <c r="AB21" s="76">
        <v>0</v>
      </c>
      <c r="AC21" s="77">
        <v>1449</v>
      </c>
      <c r="AD21" s="45">
        <f t="shared" si="0"/>
        <v>3657.4000000000005</v>
      </c>
      <c r="AE21" s="45">
        <f t="shared" si="1"/>
        <v>3.6574000000000004</v>
      </c>
      <c r="AF21" s="45">
        <v>3.6574000000000004</v>
      </c>
    </row>
    <row r="22" spans="1:32" x14ac:dyDescent="0.2">
      <c r="A22" s="75" t="s">
        <v>18</v>
      </c>
      <c r="B22" s="76">
        <v>8.5920000000000005</v>
      </c>
      <c r="C22" s="76">
        <v>10.704000000000001</v>
      </c>
      <c r="D22" s="76">
        <v>0</v>
      </c>
      <c r="E22" s="76">
        <v>0</v>
      </c>
      <c r="F22" s="76">
        <v>0</v>
      </c>
      <c r="G22" s="76">
        <v>1233.41953754425</v>
      </c>
      <c r="H22" s="76">
        <v>0</v>
      </c>
      <c r="I22" s="76">
        <v>2396.1017131805402</v>
      </c>
      <c r="J22" s="76">
        <v>3.3000000000000003</v>
      </c>
      <c r="K22" s="76">
        <v>3.9</v>
      </c>
      <c r="L22" s="76">
        <v>267.2</v>
      </c>
      <c r="M22" s="76">
        <v>71.7</v>
      </c>
      <c r="N22" s="76">
        <v>540.79999999999995</v>
      </c>
      <c r="O22" s="76">
        <v>65</v>
      </c>
      <c r="P22" s="76">
        <v>824.80000000000007</v>
      </c>
      <c r="Q22" s="76">
        <v>0</v>
      </c>
      <c r="R22" s="76">
        <v>23.6</v>
      </c>
      <c r="S22" s="76">
        <v>352.2</v>
      </c>
      <c r="T22" s="76">
        <v>0</v>
      </c>
      <c r="U22" s="76">
        <v>1476.8</v>
      </c>
      <c r="V22" s="76">
        <v>0</v>
      </c>
      <c r="W22" s="76">
        <v>1245.3</v>
      </c>
      <c r="X22" s="76">
        <v>0</v>
      </c>
      <c r="Y22" s="76">
        <v>2412.9</v>
      </c>
      <c r="Z22" s="76">
        <v>0</v>
      </c>
      <c r="AA22" s="76">
        <v>2410.8000000000002</v>
      </c>
      <c r="AB22" s="76">
        <v>0</v>
      </c>
      <c r="AC22" s="77">
        <v>1245.3</v>
      </c>
      <c r="AD22" s="45">
        <f t="shared" si="0"/>
        <v>3269.8999999999996</v>
      </c>
      <c r="AE22" s="45">
        <f t="shared" si="1"/>
        <v>3.2698999999999998</v>
      </c>
      <c r="AF22" s="45">
        <v>3.2698999999999998</v>
      </c>
    </row>
    <row r="23" spans="1:32" x14ac:dyDescent="0.2">
      <c r="A23" s="75" t="s">
        <v>19</v>
      </c>
      <c r="B23" s="76">
        <v>8.4</v>
      </c>
      <c r="C23" s="76">
        <v>11.88</v>
      </c>
      <c r="D23" s="76">
        <v>0</v>
      </c>
      <c r="E23" s="76">
        <v>0</v>
      </c>
      <c r="F23" s="76">
        <v>0</v>
      </c>
      <c r="G23" s="76">
        <v>936.78832054138206</v>
      </c>
      <c r="H23" s="76">
        <v>0</v>
      </c>
      <c r="I23" s="76">
        <v>2305.3506612777701</v>
      </c>
      <c r="J23" s="76">
        <v>3.2</v>
      </c>
      <c r="K23" s="76">
        <v>4.4000000000000004</v>
      </c>
      <c r="L23" s="76">
        <v>261.60000000000002</v>
      </c>
      <c r="M23" s="76">
        <v>65.400000000000006</v>
      </c>
      <c r="N23" s="76">
        <v>256.2</v>
      </c>
      <c r="O23" s="76">
        <v>65</v>
      </c>
      <c r="P23" s="76">
        <v>812</v>
      </c>
      <c r="Q23" s="76">
        <v>0</v>
      </c>
      <c r="R23" s="76">
        <v>23.6</v>
      </c>
      <c r="S23" s="76">
        <v>351.6</v>
      </c>
      <c r="T23" s="76">
        <v>0</v>
      </c>
      <c r="U23" s="76">
        <v>1397.6000000000001</v>
      </c>
      <c r="V23" s="76">
        <v>0</v>
      </c>
      <c r="W23" s="76">
        <v>949.2</v>
      </c>
      <c r="X23" s="76">
        <v>0</v>
      </c>
      <c r="Y23" s="76">
        <v>2322.6</v>
      </c>
      <c r="Z23" s="76">
        <v>0</v>
      </c>
      <c r="AA23" s="76">
        <v>2320.5</v>
      </c>
      <c r="AB23" s="76">
        <v>0</v>
      </c>
      <c r="AC23" s="77">
        <v>947.1</v>
      </c>
      <c r="AD23" s="45">
        <f t="shared" si="0"/>
        <v>2881.4</v>
      </c>
      <c r="AE23" s="45">
        <f t="shared" si="1"/>
        <v>2.8814000000000002</v>
      </c>
      <c r="AF23" s="45">
        <v>2.8814000000000002</v>
      </c>
    </row>
    <row r="24" spans="1:32" x14ac:dyDescent="0.2">
      <c r="A24" s="75" t="s">
        <v>20</v>
      </c>
      <c r="B24" s="76">
        <v>8.3760000000000012</v>
      </c>
      <c r="C24" s="76">
        <v>13.752000000000001</v>
      </c>
      <c r="D24" s="76">
        <v>0</v>
      </c>
      <c r="E24" s="76">
        <v>0</v>
      </c>
      <c r="F24" s="76">
        <v>0</v>
      </c>
      <c r="G24" s="76">
        <v>827.85746455192509</v>
      </c>
      <c r="H24" s="76">
        <v>0</v>
      </c>
      <c r="I24" s="76">
        <v>2108.4753274917603</v>
      </c>
      <c r="J24" s="76">
        <v>3.2</v>
      </c>
      <c r="K24" s="76">
        <v>4.9000000000000004</v>
      </c>
      <c r="L24" s="76">
        <v>214</v>
      </c>
      <c r="M24" s="76">
        <v>77.7</v>
      </c>
      <c r="N24" s="76">
        <v>157.80000000000001</v>
      </c>
      <c r="O24" s="76">
        <v>75.400000000000006</v>
      </c>
      <c r="P24" s="76">
        <v>848.80000000000007</v>
      </c>
      <c r="Q24" s="76">
        <v>0</v>
      </c>
      <c r="R24" s="76">
        <v>24.8</v>
      </c>
      <c r="S24" s="76">
        <v>376.2</v>
      </c>
      <c r="T24" s="76">
        <v>0</v>
      </c>
      <c r="U24" s="76">
        <v>1152.8</v>
      </c>
      <c r="V24" s="76">
        <v>0</v>
      </c>
      <c r="W24" s="76">
        <v>837.9</v>
      </c>
      <c r="X24" s="76">
        <v>0</v>
      </c>
      <c r="Y24" s="76">
        <v>2123.1</v>
      </c>
      <c r="Z24" s="76">
        <v>0</v>
      </c>
      <c r="AA24" s="76">
        <v>2123.1</v>
      </c>
      <c r="AB24" s="76">
        <v>0</v>
      </c>
      <c r="AC24" s="77">
        <v>837.9</v>
      </c>
      <c r="AD24" s="45">
        <f t="shared" si="0"/>
        <v>2551.3000000000002</v>
      </c>
      <c r="AE24" s="45">
        <f t="shared" si="1"/>
        <v>2.5513000000000003</v>
      </c>
      <c r="AF24" s="45">
        <v>2.5513000000000003</v>
      </c>
    </row>
    <row r="25" spans="1:32" x14ac:dyDescent="0.2">
      <c r="A25" s="75" t="s">
        <v>21</v>
      </c>
      <c r="B25" s="76">
        <v>8.2080000000000002</v>
      </c>
      <c r="C25" s="76">
        <v>13.872</v>
      </c>
      <c r="D25" s="76">
        <v>0</v>
      </c>
      <c r="E25" s="76">
        <v>0</v>
      </c>
      <c r="F25" s="76">
        <v>0</v>
      </c>
      <c r="G25" s="76">
        <v>852.491676807403</v>
      </c>
      <c r="H25" s="76">
        <v>0</v>
      </c>
      <c r="I25" s="76">
        <v>2141.5284872055099</v>
      </c>
      <c r="J25" s="76">
        <v>3.2</v>
      </c>
      <c r="K25" s="76">
        <v>5</v>
      </c>
      <c r="L25" s="76">
        <v>273.60000000000002</v>
      </c>
      <c r="M25" s="76">
        <v>78</v>
      </c>
      <c r="N25" s="76">
        <v>109.8</v>
      </c>
      <c r="O25" s="76">
        <v>75.8</v>
      </c>
      <c r="P25" s="76">
        <v>913.6</v>
      </c>
      <c r="Q25" s="76">
        <v>0</v>
      </c>
      <c r="R25" s="76">
        <v>30.400000000000002</v>
      </c>
      <c r="S25" s="76">
        <v>388.8</v>
      </c>
      <c r="T25" s="76">
        <v>0</v>
      </c>
      <c r="U25" s="76">
        <v>1114.4000000000001</v>
      </c>
      <c r="V25" s="76">
        <v>0</v>
      </c>
      <c r="W25" s="76">
        <v>863.1</v>
      </c>
      <c r="X25" s="76">
        <v>0</v>
      </c>
      <c r="Y25" s="76">
        <v>2158.8000000000002</v>
      </c>
      <c r="Z25" s="76">
        <v>0</v>
      </c>
      <c r="AA25" s="76">
        <v>2154.6</v>
      </c>
      <c r="AB25" s="76">
        <v>0</v>
      </c>
      <c r="AC25" s="77">
        <v>863.1</v>
      </c>
      <c r="AD25" s="45">
        <f t="shared" si="0"/>
        <v>2595.6000000000004</v>
      </c>
      <c r="AE25" s="45">
        <f t="shared" si="1"/>
        <v>2.5956000000000006</v>
      </c>
      <c r="AF25" s="45">
        <v>2.5956000000000006</v>
      </c>
    </row>
    <row r="26" spans="1:32" x14ac:dyDescent="0.2">
      <c r="A26" s="75" t="s">
        <v>22</v>
      </c>
      <c r="B26" s="76">
        <v>7.8720000000000008</v>
      </c>
      <c r="C26" s="76">
        <v>13.632000000000001</v>
      </c>
      <c r="D26" s="76">
        <v>0</v>
      </c>
      <c r="E26" s="76">
        <v>0</v>
      </c>
      <c r="F26" s="76">
        <v>0</v>
      </c>
      <c r="G26" s="76">
        <v>878.58420610427902</v>
      </c>
      <c r="H26" s="76">
        <v>0</v>
      </c>
      <c r="I26" s="76">
        <v>1961.5715146064802</v>
      </c>
      <c r="J26" s="76">
        <v>3</v>
      </c>
      <c r="K26" s="76">
        <v>5</v>
      </c>
      <c r="L26" s="76">
        <v>303.2</v>
      </c>
      <c r="M26" s="76">
        <v>78.3</v>
      </c>
      <c r="N26" s="76">
        <v>100.2</v>
      </c>
      <c r="O26" s="76">
        <v>78.2</v>
      </c>
      <c r="P26" s="76">
        <v>930.4</v>
      </c>
      <c r="Q26" s="76">
        <v>0</v>
      </c>
      <c r="R26" s="76">
        <v>29.8</v>
      </c>
      <c r="S26" s="76">
        <v>395.40000000000003</v>
      </c>
      <c r="T26" s="76">
        <v>0</v>
      </c>
      <c r="U26" s="76">
        <v>916.80000000000007</v>
      </c>
      <c r="V26" s="76">
        <v>0</v>
      </c>
      <c r="W26" s="76">
        <v>888.30000000000007</v>
      </c>
      <c r="X26" s="76">
        <v>0</v>
      </c>
      <c r="Y26" s="76">
        <v>1976.1000000000001</v>
      </c>
      <c r="Z26" s="76">
        <v>0</v>
      </c>
      <c r="AA26" s="76">
        <v>1976.1000000000001</v>
      </c>
      <c r="AB26" s="76">
        <v>0</v>
      </c>
      <c r="AC26" s="77">
        <v>888.30000000000007</v>
      </c>
      <c r="AD26" s="45">
        <f t="shared" si="0"/>
        <v>2436.9</v>
      </c>
      <c r="AE26" s="45">
        <f t="shared" si="1"/>
        <v>2.4369000000000001</v>
      </c>
      <c r="AF26" s="45">
        <v>2.4369000000000001</v>
      </c>
    </row>
    <row r="27" spans="1:32" x14ac:dyDescent="0.2">
      <c r="A27" s="75" t="s">
        <v>23</v>
      </c>
      <c r="B27" s="76">
        <v>7.5840000000000005</v>
      </c>
      <c r="C27" s="76">
        <v>13.56</v>
      </c>
      <c r="D27" s="76">
        <v>0</v>
      </c>
      <c r="E27" s="76">
        <v>0</v>
      </c>
      <c r="F27" s="76">
        <v>0</v>
      </c>
      <c r="G27" s="76">
        <v>885.093152523041</v>
      </c>
      <c r="H27" s="76">
        <v>0</v>
      </c>
      <c r="I27" s="76">
        <v>1954.03575897217</v>
      </c>
      <c r="J27" s="76">
        <v>2.9</v>
      </c>
      <c r="K27" s="76">
        <v>4.9000000000000004</v>
      </c>
      <c r="L27" s="76">
        <v>302.40000000000003</v>
      </c>
      <c r="M27" s="76">
        <v>80.100000000000009</v>
      </c>
      <c r="N27" s="76">
        <v>99.2</v>
      </c>
      <c r="O27" s="76">
        <v>82.2</v>
      </c>
      <c r="P27" s="76">
        <v>965.6</v>
      </c>
      <c r="Q27" s="76">
        <v>0</v>
      </c>
      <c r="R27" s="76">
        <v>30.8</v>
      </c>
      <c r="S27" s="76">
        <v>401.40000000000003</v>
      </c>
      <c r="T27" s="76">
        <v>0</v>
      </c>
      <c r="U27" s="76">
        <v>869.6</v>
      </c>
      <c r="V27" s="76">
        <v>0</v>
      </c>
      <c r="W27" s="76">
        <v>894.6</v>
      </c>
      <c r="X27" s="76">
        <v>0</v>
      </c>
      <c r="Y27" s="76">
        <v>1967.7</v>
      </c>
      <c r="Z27" s="76">
        <v>0</v>
      </c>
      <c r="AA27" s="76">
        <v>1965.6000000000001</v>
      </c>
      <c r="AB27" s="76">
        <v>0</v>
      </c>
      <c r="AC27" s="77">
        <v>894.6</v>
      </c>
      <c r="AD27" s="45">
        <f t="shared" si="0"/>
        <v>2429.9</v>
      </c>
      <c r="AE27" s="45">
        <f t="shared" si="1"/>
        <v>2.4298999999999999</v>
      </c>
      <c r="AF27" s="45">
        <v>2.4298999999999999</v>
      </c>
    </row>
    <row r="28" spans="1:32" x14ac:dyDescent="0.2">
      <c r="A28" s="75" t="s">
        <v>24</v>
      </c>
      <c r="B28" s="76">
        <v>7.7760000000000007</v>
      </c>
      <c r="C28" s="76">
        <v>14.208</v>
      </c>
      <c r="D28" s="76">
        <v>0</v>
      </c>
      <c r="E28" s="76">
        <v>0</v>
      </c>
      <c r="F28" s="76">
        <v>0</v>
      </c>
      <c r="G28" s="76">
        <v>876.38896703720104</v>
      </c>
      <c r="H28" s="76">
        <v>0</v>
      </c>
      <c r="I28" s="76">
        <v>2030.05039691925</v>
      </c>
      <c r="J28" s="76">
        <v>3.1</v>
      </c>
      <c r="K28" s="76">
        <v>5.1000000000000005</v>
      </c>
      <c r="L28" s="76">
        <v>304</v>
      </c>
      <c r="M28" s="76">
        <v>83.7</v>
      </c>
      <c r="N28" s="76">
        <v>89.8</v>
      </c>
      <c r="O28" s="76">
        <v>93.4</v>
      </c>
      <c r="P28" s="76">
        <v>976.80000000000007</v>
      </c>
      <c r="Q28" s="76">
        <v>0</v>
      </c>
      <c r="R28" s="76">
        <v>38</v>
      </c>
      <c r="S28" s="76">
        <v>396.6</v>
      </c>
      <c r="T28" s="76">
        <v>0</v>
      </c>
      <c r="U28" s="76">
        <v>914.4</v>
      </c>
      <c r="V28" s="76">
        <v>0</v>
      </c>
      <c r="W28" s="76">
        <v>888.30000000000007</v>
      </c>
      <c r="X28" s="76">
        <v>0</v>
      </c>
      <c r="Y28" s="76">
        <v>2043.3</v>
      </c>
      <c r="Z28" s="76">
        <v>0</v>
      </c>
      <c r="AA28" s="76">
        <v>2043.3</v>
      </c>
      <c r="AB28" s="76">
        <v>0</v>
      </c>
      <c r="AC28" s="77">
        <v>886.2</v>
      </c>
      <c r="AD28" s="45">
        <f t="shared" si="0"/>
        <v>2500.1</v>
      </c>
      <c r="AE28" s="45">
        <f t="shared" si="1"/>
        <v>2.5000999999999998</v>
      </c>
      <c r="AF28" s="45">
        <v>2.5000999999999998</v>
      </c>
    </row>
    <row r="29" spans="1:32" x14ac:dyDescent="0.2">
      <c r="A29" s="75" t="s">
        <v>25</v>
      </c>
      <c r="B29" s="76">
        <v>6.9359999999999999</v>
      </c>
      <c r="C29" s="76">
        <v>13.416</v>
      </c>
      <c r="D29" s="76">
        <v>0</v>
      </c>
      <c r="E29" s="76">
        <v>0</v>
      </c>
      <c r="F29" s="76">
        <v>0</v>
      </c>
      <c r="G29" s="76">
        <v>832.89650082588207</v>
      </c>
      <c r="H29" s="76">
        <v>0</v>
      </c>
      <c r="I29" s="76">
        <v>1976.8416285514802</v>
      </c>
      <c r="J29" s="76">
        <v>2.7</v>
      </c>
      <c r="K29" s="76">
        <v>4.8</v>
      </c>
      <c r="L29" s="76">
        <v>285.2</v>
      </c>
      <c r="M29" s="76">
        <v>76.2</v>
      </c>
      <c r="N29" s="76">
        <v>94.600000000000009</v>
      </c>
      <c r="O29" s="76">
        <v>85.8</v>
      </c>
      <c r="P29" s="76">
        <v>929.6</v>
      </c>
      <c r="Q29" s="76">
        <v>0</v>
      </c>
      <c r="R29" s="76">
        <v>36.6</v>
      </c>
      <c r="S29" s="76">
        <v>375</v>
      </c>
      <c r="T29" s="76">
        <v>0</v>
      </c>
      <c r="U29" s="76">
        <v>918.4</v>
      </c>
      <c r="V29" s="76">
        <v>0</v>
      </c>
      <c r="W29" s="76">
        <v>842.1</v>
      </c>
      <c r="X29" s="76">
        <v>0</v>
      </c>
      <c r="Y29" s="76">
        <v>1990.8</v>
      </c>
      <c r="Z29" s="76">
        <v>0</v>
      </c>
      <c r="AA29" s="76">
        <v>1988.7</v>
      </c>
      <c r="AB29" s="76">
        <v>0</v>
      </c>
      <c r="AC29" s="77">
        <v>842.1</v>
      </c>
      <c r="AD29" s="45">
        <f t="shared" si="0"/>
        <v>2426.4</v>
      </c>
      <c r="AE29" s="45">
        <f t="shared" si="1"/>
        <v>2.4264000000000001</v>
      </c>
      <c r="AF29" s="45">
        <v>2.4264000000000001</v>
      </c>
    </row>
    <row r="30" spans="1:32" ht="13.5" thickBot="1" x14ac:dyDescent="0.25">
      <c r="A30" s="78" t="s">
        <v>26</v>
      </c>
      <c r="B30" s="79">
        <v>6.7440000000000007</v>
      </c>
      <c r="C30" s="79">
        <v>13.656000000000001</v>
      </c>
      <c r="D30" s="79">
        <v>0</v>
      </c>
      <c r="E30" s="79">
        <v>0</v>
      </c>
      <c r="F30" s="79">
        <v>0</v>
      </c>
      <c r="G30" s="79">
        <v>712.31946349144005</v>
      </c>
      <c r="H30" s="79">
        <v>0</v>
      </c>
      <c r="I30" s="79">
        <v>1784.7228050231902</v>
      </c>
      <c r="J30" s="79">
        <v>2.7</v>
      </c>
      <c r="K30" s="79">
        <v>4.9000000000000004</v>
      </c>
      <c r="L30" s="79">
        <v>236.4</v>
      </c>
      <c r="M30" s="79">
        <v>63.9</v>
      </c>
      <c r="N30" s="79">
        <v>87.4</v>
      </c>
      <c r="O30" s="79">
        <v>70.600000000000009</v>
      </c>
      <c r="P30" s="79">
        <v>774.4</v>
      </c>
      <c r="Q30" s="79">
        <v>0</v>
      </c>
      <c r="R30" s="79">
        <v>30.6</v>
      </c>
      <c r="S30" s="79">
        <v>322.2</v>
      </c>
      <c r="T30" s="79">
        <v>0</v>
      </c>
      <c r="U30" s="79">
        <v>902.4</v>
      </c>
      <c r="V30" s="79">
        <v>0</v>
      </c>
      <c r="W30" s="79">
        <v>722.4</v>
      </c>
      <c r="X30" s="79">
        <v>0</v>
      </c>
      <c r="Y30" s="79">
        <v>1797.6000000000001</v>
      </c>
      <c r="Z30" s="79">
        <v>0</v>
      </c>
      <c r="AA30" s="79">
        <v>1797.6000000000001</v>
      </c>
      <c r="AB30" s="79">
        <v>0</v>
      </c>
      <c r="AC30" s="80">
        <v>722.4</v>
      </c>
      <c r="AD30" s="45">
        <f t="shared" si="0"/>
        <v>2165.6999999999998</v>
      </c>
      <c r="AE30" s="45">
        <f t="shared" si="1"/>
        <v>2.1656999999999997</v>
      </c>
      <c r="AF30" s="45">
        <v>2.1656999999999997</v>
      </c>
    </row>
    <row r="31" spans="1:32" s="55" customFormat="1" hidden="1" x14ac:dyDescent="0.2">
      <c r="A31" s="46" t="s">
        <v>2</v>
      </c>
      <c r="B31" s="55">
        <f t="shared" ref="B31:AC31" si="2">SUM(B7:B30)</f>
        <v>158.78400000000002</v>
      </c>
      <c r="C31" s="55">
        <f t="shared" si="2"/>
        <v>325.1040000000001</v>
      </c>
      <c r="D31" s="55">
        <f t="shared" si="2"/>
        <v>0</v>
      </c>
      <c r="E31" s="55">
        <f t="shared" si="2"/>
        <v>0</v>
      </c>
      <c r="F31" s="55">
        <f t="shared" si="2"/>
        <v>0</v>
      </c>
      <c r="G31" s="55">
        <f t="shared" si="2"/>
        <v>25236.819863319386</v>
      </c>
      <c r="H31" s="55">
        <f t="shared" si="2"/>
        <v>0</v>
      </c>
      <c r="I31" s="55">
        <f t="shared" si="2"/>
        <v>47573.565661907225</v>
      </c>
      <c r="J31" s="55">
        <f t="shared" si="2"/>
        <v>62.800000000000011</v>
      </c>
      <c r="K31" s="55">
        <f t="shared" si="2"/>
        <v>117.30000000000003</v>
      </c>
      <c r="L31" s="55">
        <f t="shared" si="2"/>
        <v>6354.7999999999993</v>
      </c>
      <c r="M31" s="55">
        <f t="shared" si="2"/>
        <v>3220.7999999999997</v>
      </c>
      <c r="N31" s="55">
        <f t="shared" si="2"/>
        <v>7157.4000000000005</v>
      </c>
      <c r="O31" s="55">
        <f t="shared" si="2"/>
        <v>1610.2000000000003</v>
      </c>
      <c r="P31" s="55">
        <f t="shared" si="2"/>
        <v>19336.799999999996</v>
      </c>
      <c r="Q31" s="55">
        <f t="shared" si="2"/>
        <v>0</v>
      </c>
      <c r="R31" s="55">
        <f t="shared" si="2"/>
        <v>621.80000000000007</v>
      </c>
      <c r="S31" s="55">
        <f t="shared" si="2"/>
        <v>8475.6</v>
      </c>
      <c r="T31" s="55">
        <f t="shared" si="2"/>
        <v>0</v>
      </c>
      <c r="U31" s="55">
        <f t="shared" si="2"/>
        <v>25844.800000000003</v>
      </c>
      <c r="V31" s="55">
        <f t="shared" si="2"/>
        <v>0</v>
      </c>
      <c r="W31" s="55">
        <f t="shared" si="2"/>
        <v>25517.1</v>
      </c>
      <c r="X31" s="55">
        <f t="shared" si="2"/>
        <v>0</v>
      </c>
      <c r="Y31" s="55">
        <f t="shared" si="2"/>
        <v>47924.1</v>
      </c>
      <c r="Z31" s="55">
        <f t="shared" si="2"/>
        <v>0</v>
      </c>
      <c r="AA31" s="55">
        <f t="shared" si="2"/>
        <v>47892.6</v>
      </c>
      <c r="AB31" s="55">
        <f t="shared" si="2"/>
        <v>0</v>
      </c>
      <c r="AC31" s="55">
        <f t="shared" si="2"/>
        <v>25504.499999999996</v>
      </c>
      <c r="AD31" s="45">
        <f t="shared" si="0"/>
        <v>64146.600000000006</v>
      </c>
      <c r="AE31" s="45">
        <f t="shared" si="1"/>
        <v>64.146600000000007</v>
      </c>
      <c r="AF31" s="55">
        <v>64.146600000000007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2023-07-04T11:07:38Z</dcterms:modified>
</cp:coreProperties>
</file>